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<sst xmlns="http://schemas.openxmlformats.org/spreadsheetml/2006/main" count="168" uniqueCount="100">
  <si>
    <t xml:space="preserve">2020年非卫生系列职称申报人员综合业绩情况一览表
</t>
  </si>
  <si>
    <t>科室</t>
  </si>
  <si>
    <t>姓名</t>
  </si>
  <si>
    <t>现有职称</t>
  </si>
  <si>
    <t>职称聘任时间</t>
  </si>
  <si>
    <t>得分</t>
  </si>
  <si>
    <t>最高学位</t>
  </si>
  <si>
    <t xml:space="preserve">科技成果奖（科技进步奖、自然科学奖、中华医学科技奖）              </t>
  </si>
  <si>
    <t>获得省级及以上教学成果奖</t>
  </si>
  <si>
    <t>国内外进修情况</t>
  </si>
  <si>
    <r>
      <rPr>
        <b/>
        <sz val="22"/>
        <color rgb="FFFF0000"/>
        <rFont val="黑体"/>
        <charset val="134"/>
      </rPr>
      <t>主持</t>
    </r>
    <r>
      <rPr>
        <b/>
        <sz val="14"/>
        <rFont val="黑体"/>
        <charset val="134"/>
      </rPr>
      <t>科研课题情况</t>
    </r>
  </si>
  <si>
    <t>入选各级人才梯队及学科带头人情况</t>
  </si>
  <si>
    <t>综合荣誉（院级、省级、国家级）</t>
  </si>
  <si>
    <t>是否硕导或博导</t>
  </si>
  <si>
    <t>主编或参编专著情况</t>
  </si>
  <si>
    <t>全国统编教材</t>
  </si>
  <si>
    <t>学会编写指南</t>
  </si>
  <si>
    <t>优秀教师/指导教师</t>
  </si>
  <si>
    <t>全国技能大赛</t>
  </si>
  <si>
    <r>
      <rPr>
        <b/>
        <sz val="24"/>
        <color rgb="FFFF0000"/>
        <rFont val="黑体"/>
        <charset val="134"/>
      </rPr>
      <t>主办</t>
    </r>
    <r>
      <rPr>
        <b/>
        <sz val="14"/>
        <color theme="1"/>
        <rFont val="黑体"/>
        <charset val="134"/>
      </rPr>
      <t>继教班</t>
    </r>
  </si>
  <si>
    <t>秘书或带教</t>
  </si>
  <si>
    <t>导师</t>
  </si>
  <si>
    <t>专利发明</t>
  </si>
  <si>
    <t>发表文章</t>
  </si>
  <si>
    <t>新技术新项目</t>
  </si>
  <si>
    <t>抗疫</t>
  </si>
  <si>
    <t>总加分</t>
  </si>
  <si>
    <t>医务处缺岗扣分</t>
  </si>
  <si>
    <t>最终得分</t>
  </si>
  <si>
    <t>请注明获奖名称、类型、级别（国家级、省级、厅局级)排名</t>
  </si>
  <si>
    <t>请注明获奖名称、类型、级别、排名</t>
  </si>
  <si>
    <t xml:space="preserve">请注明
1、国外进修的地址
2、进修起止时间
</t>
  </si>
  <si>
    <t xml:space="preserve">请注明1.级别（标明是国家级、省级、厅级、院级）
2.立项时间
</t>
  </si>
  <si>
    <t>请注明：入选级别</t>
  </si>
  <si>
    <t>请注明哪年获得先进工作者及级别</t>
  </si>
  <si>
    <t>请注明是主编、副主编或是编委及出版日期、出版社</t>
  </si>
  <si>
    <t>请注明是执笔和编委</t>
  </si>
  <si>
    <t>请注明级别（国家级、省级、校级）</t>
  </si>
  <si>
    <t>请注明获奖名称、类型、级别</t>
  </si>
  <si>
    <t>级别、年份</t>
  </si>
  <si>
    <t>类型、年份</t>
  </si>
  <si>
    <t>导师类别</t>
  </si>
  <si>
    <t>年份，发明人排名，专利类别，专利名</t>
  </si>
  <si>
    <t>文章名称，发表年度，文章类型，影响因子及分区，作者排名，作者第一单位</t>
  </si>
  <si>
    <t>年份，项目排名，项目等级，项目名称</t>
  </si>
  <si>
    <t>认定时间，认定天数，认定档次；+1</t>
  </si>
  <si>
    <t>扣分</t>
  </si>
  <si>
    <t>副高职称、中级职称
满5年0分
每1年+1</t>
  </si>
  <si>
    <t>——</t>
  </si>
  <si>
    <t xml:space="preserve">本专业博士
相同（二级学科）+2
相似（一级学科）+1
</t>
  </si>
  <si>
    <t xml:space="preserve">国家级一等奖排名1+10
国家级一等奖排名2+8
国家级一等奖排名3+6
国家级一等奖排名4+5
国家级一等奖排名5+4
国家级一等奖排名6+3
国家级二等奖排名1+8
国家级二等奖排名2+6
国家级二等奖排名3+5
国家级二等奖排名4+4
国家级二等奖排名5+3
国家级二等奖排名6+2
国家级三等奖排名1+6
国家级三等奖排名2+5
国家级三等奖排名3+4
国家级三等奖排名4+3
国家级三等奖排名5+2
国家级三等奖排名6+1
省部级一等奖排名1+7
省部级一等奖排名2+5
省部级一等奖排名3+4
省部级一等奖排名4+3
省部级一等奖排名5+2
省部级二等奖排名1+6
省部级二等奖排名2+4
省部级二等奖排名3+3
省部级二等奖排名4+2
省部级二等奖排名5+1
省部级三等奖排名1+5
省部级三等奖排名2+3
省部级三等奖排名3+2
省部级三等奖排名4+1
厅局级一等奖排名1+3
厅局级一等奖排名2+2
厅局级一等奖排名3+1
厅局级二等奖排名1+2
厅局级二等奖排名2+1
厅局级三等奖排名1+1
（总分不超过20分，需提供证书复印件）
（中华医学会奖为省部级）
（省医学会奖为厅局级）
</t>
  </si>
  <si>
    <t>国家级一等奖排名1+8
国家级一等奖排名2+6
国家级一等奖排名3+5
国家级一等奖排名4+4
国家级一等奖排名5+3
国家级一等奖排名6+2
国家级二等奖排名1+6
国家级二等奖排名2+5
国家级二等奖排名3+4
国家级二等奖排名4+3
国家级二等奖排名5+2
国家级二等奖排名6+1
国家级三等奖排名1+5
国家级三等奖排名2+4
国家级三等奖排名3+3
国家级三等奖排名4+2
国家级三等奖排名5+1
（提供证书复印件）</t>
  </si>
  <si>
    <t>6个月以上+1
满1年+2
以后每增加1年+1</t>
  </si>
  <si>
    <t xml:space="preserve">主持国家级课题+25
主持省自然+4
除省自然外，都按厅局级加分
主持厅级+2
主持校院级+1
</t>
  </si>
  <si>
    <t xml:space="preserve">国家级各类人才+8
省级学术带头人+5
省级后备人选+4
厅局级带头人+3
厅局级后备人选+3
校院级学术技术带头人+2
校院级后备人选+1
</t>
  </si>
  <si>
    <t>安医杰出青年+2
年度服务之星+1
院先进工作者+0.5
院优秀共产党员+0.5
校先进工作者+1
省部级三八红旗手+2
省部级五一劳动奖章+2
国家级+3</t>
  </si>
  <si>
    <t>硕导+1
临床型博导+1.5
学术型博导+2</t>
  </si>
  <si>
    <t>国家级出版社主编+5
国家级出版社副主编+3
国家级出版社编委+0.1/每千字
其余出版社主编+3
其余出版社副主编+2
其余出版社编委+0.05/每千字</t>
  </si>
  <si>
    <t>主编+6
副主编+4
编委+2</t>
  </si>
  <si>
    <t>执笔+2
编委+1</t>
  </si>
  <si>
    <t>国家级优秀+4
省级优秀+3
校级模范+2
校级优秀+1
全国技能大赛一等奖优秀指导教师+2
全国技能大赛二等奖优秀指导教师+1.5
区域技能大赛一等奖优秀指导教师+1
区域技能大赛一等奖优秀指导教师+0.5</t>
  </si>
  <si>
    <t>全国一等奖+2
全国二等奖+1.5
区域一等奖+1
区域二等奖+0.5
校院一等奖+0.3
校院二等奖+0.2</t>
  </si>
  <si>
    <t>国家级继教班+2
省级继教班+1，仅限1项，就高加分</t>
  </si>
  <si>
    <t>院级优秀教学秘书+1
优秀住培带教老师+1</t>
  </si>
  <si>
    <t>硕士生导师加1.0分，临床型博导加1.5分，学术型博士生导师加2.0分</t>
  </si>
  <si>
    <r>
      <t>第一发明人</t>
    </r>
    <r>
      <rPr>
        <sz val="14"/>
        <color theme="1"/>
        <rFont val="宋体"/>
        <charset val="134"/>
      </rPr>
      <t xml:space="preserve">获国家级专利+2
</t>
    </r>
    <r>
      <rPr>
        <b/>
        <sz val="22"/>
        <color rgb="FFFF0000"/>
        <rFont val="宋体"/>
        <charset val="134"/>
      </rPr>
      <t>第一发明人</t>
    </r>
    <r>
      <rPr>
        <sz val="14"/>
        <color theme="1"/>
        <rFont val="宋体"/>
        <charset val="134"/>
      </rPr>
      <t>获实用新型专利+1</t>
    </r>
  </si>
  <si>
    <t>任现职以来以第一作者（或末位通讯作者）发表单篇论文（不含letter）：IF≥10分或JCR1区的SCI收录论文，得8分；5分≤IF＜10分或JCR2区的SCI收录论文，或北图核心及以上中文期刊，得4分；1分≤IF＜5分SCI收录论文或统计源期刊，加2分。</t>
  </si>
  <si>
    <t>任现职以来获批1项认定为国际领先的新技术新项目，加8分；获批1项认定为国内领先的新技术新项目，加4分；获批1项认定为省内领先的新技术新项目，加2分；获批1项新技术新项目加1分</t>
  </si>
  <si>
    <t>经上级部门认定的2022年援上海、2022年援西藏抗疫人员，加15分。其他经上级部门认定的抗疫一线人员（不含经上级部门认定的2020年抗疫一线人员），认定为一线一档的，依据实际认定天数，≤5天，加5分，每增加1天，加0.5分，累计不超过15分；认定为一线二档的，依据实际认定天数，≤5天，加3分，每增加1天，加0.3分，累计不超过10分。如同时在一档和二档名单中，在一档基准分（5分）基础上，参照二档累进分值标准加分。以上加分累计不超过15分。</t>
  </si>
  <si>
    <t>脱岗一次扣0.5</t>
  </si>
  <si>
    <t>累计不超过10分
脱产学习“本专业”可计算年限。
（提供学位证）</t>
  </si>
  <si>
    <t>省部级一等奖排名1+6
省部级一等奖排名2+5
省部级一等奖排名3+4
省部级一等奖排名4+3
省部级一等奖排名5+2
省部级一等奖排名6+1
省部级二等奖排名1+5
省部级二等奖排名2+4
省部级二等奖排名3+3
省部级二等奖排名4+5
省部级三等奖排名1+4
省部级三等奖排名2+3
省部级三等奖排名3+2
省部级三等奖排名4+1
（提供证书复印件）</t>
  </si>
  <si>
    <t>累计不超过3分
（提供进修证明材料）</t>
  </si>
  <si>
    <t>校院类不累加，累计不超过20分
（提供批件）
（时间以批件时间为准）</t>
  </si>
  <si>
    <t>累计不超过10分
（提供入选批件）</t>
  </si>
  <si>
    <t>各单项不累加，累计不超过5分
（提供原件）</t>
  </si>
  <si>
    <t>（个人填写）</t>
  </si>
  <si>
    <t>编委总分不超过1分
多本专著及各项加分不超过10分
（提供专著封面、版权页）
（编委提供本人编写部分复印件，字数不明的提供出版社证明）</t>
  </si>
  <si>
    <t>（提供专著封面、版权页）
（编委提供本人编写部分复印件）</t>
  </si>
  <si>
    <t xml:space="preserve">单项不累加，取级别内最高分数，
累加不超过5分
（提供复印件）
</t>
  </si>
  <si>
    <t>累计不超过4分</t>
  </si>
  <si>
    <t>累计不超过10分</t>
  </si>
  <si>
    <t>累计不超过15分</t>
  </si>
  <si>
    <t>外科学教研室</t>
  </si>
  <si>
    <t>张三</t>
  </si>
  <si>
    <t>副研究员</t>
  </si>
  <si>
    <t>临床医学博士</t>
  </si>
  <si>
    <t>2023年，安徽省科技进步三等奖，第3；+2</t>
  </si>
  <si>
    <t>2023年，安徽省教学成果二等奖，第2；+4</t>
  </si>
  <si>
    <t>2017.07-2018.06**  某某地进修6个月 +1</t>
  </si>
  <si>
    <t xml:space="preserve">1.主持安徽省自然科学基金面上项目一项，排名第一，2015年7月立项（立项编号******）；+4
2.主持安徽省教育厅自然科学研究项目重点项目一项，排名第一，2019年7月立项（立项编******）；+2
</t>
  </si>
  <si>
    <t xml:space="preserve">1.医院评为先进工作者；
</t>
  </si>
  <si>
    <t>硕导</t>
  </si>
  <si>
    <t>院级优秀教学秘书，2024，+1</t>
  </si>
  <si>
    <t>硕导；+1</t>
  </si>
  <si>
    <t>2024年，排名第一，实用新型专利，某某器械应用...,；+1</t>
  </si>
  <si>
    <t>The reserch of....，2023，article,IF=5.6,JCR2区，共一排名第一,安徽医科大学；+4</t>
  </si>
  <si>
    <t>2023，第一，国际领先，某技术在....应用；+8</t>
  </si>
  <si>
    <t>2023年5月，30天，一线一档；+15</t>
  </si>
  <si>
    <t>1.所有加分项都需要为任现职以来的业绩，需在聘用时间之后。
2.加分项内未出现的奖项不能填入加分，如“院先进工作者+0.5”。而“院科技先进工作者”未出现，则不能加分。
3.单元格内换行请用alt+enter。
4.院先进工作者证明材料缺失的，经核实确实无法找回的，可由人力资源部出具证明。
5.课题类型需自己提交证明材料，用于支持对应等级的加分。如果无法界定，可由个人先行填写一个加分，后由人力资源部与科研处组织核对。
6.大学生技能竞赛“特等奖”，按照“一等奖”加分。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</si>
</sst>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43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b/>
      <sz val="20"/>
      <color indexed="18"/>
      <name val="宋体"/>
      <charset val="134"/>
    </font>
    <font>
      <b/>
      <sz val="14"/>
      <color theme="1"/>
      <name val="黑体"/>
      <charset val="134"/>
    </font>
    <font>
      <b/>
      <sz val="14"/>
      <color theme="1"/>
      <name val="宋体"/>
      <charset val="134"/>
    </font>
    <font>
      <b/>
      <sz val="20"/>
      <color rgb="FFFF0000"/>
      <name val="黑体"/>
      <charset val="134"/>
    </font>
    <font>
      <b/>
      <sz val="14"/>
      <name val="黑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color rgb="FFFF0000"/>
      <name val="宋体"/>
      <charset val="134"/>
    </font>
    <font>
      <sz val="16"/>
      <name val="宋体"/>
      <charset val="134"/>
    </font>
    <font>
      <b/>
      <sz val="20"/>
      <color rgb="FFFF0000"/>
      <name val="宋体"/>
      <charset val="134"/>
    </font>
    <font>
      <b/>
      <sz val="36"/>
      <color rgb="FFFF0000"/>
      <name val="黑体"/>
      <charset val="134"/>
    </font>
    <font>
      <b/>
      <sz val="16"/>
      <color rgb="FFFF0000"/>
      <name val="黑体"/>
      <charset val="134"/>
    </font>
    <font>
      <sz val="16"/>
      <color theme="1"/>
      <name val="宋体"/>
      <charset val="134"/>
    </font>
    <font>
      <sz val="48"/>
      <color theme="1"/>
      <name val="等线"/>
      <charset val="134"/>
      <scheme val="minor"/>
    </font>
    <font>
      <b/>
      <sz val="72"/>
      <color rgb="FFFFFF00"/>
      <name val="黑体"/>
      <charset val="134"/>
    </font>
    <font>
      <b/>
      <sz val="48"/>
      <color rgb="FFFFFF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b/>
      <sz val="22"/>
      <color rgb="FFFF0000"/>
      <name val="黑体"/>
      <charset val="134"/>
    </font>
    <font>
      <b/>
      <sz val="24"/>
      <color rgb="FFFF0000"/>
      <name val="黑体"/>
      <charset val="134"/>
    </font>
    <font>
      <b/>
      <sz val="22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1" tint="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16" applyNumberFormat="0" applyAlignment="0" applyProtection="0">
      <alignment vertical="center"/>
    </xf>
    <xf numFmtId="0" fontId="28" fillId="9" borderId="17" applyNumberFormat="0" applyAlignment="0" applyProtection="0">
      <alignment vertical="center"/>
    </xf>
    <xf numFmtId="0" fontId="29" fillId="9" borderId="16" applyNumberFormat="0" applyAlignment="0" applyProtection="0">
      <alignment vertical="center"/>
    </xf>
    <xf numFmtId="0" fontId="30" fillId="10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9" fillId="0" borderId="0"/>
    <xf numFmtId="0" fontId="38" fillId="0" borderId="0"/>
    <xf numFmtId="0" fontId="39" fillId="0" borderId="0"/>
  </cellStyleXfs>
  <cellXfs count="83">
    <xf numFmtId="0" fontId="0" fillId="0" borderId="0" xfId="0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/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ill="1" applyBorder="1"/>
    <xf numFmtId="0" fontId="0" fillId="0" borderId="1" xfId="0" applyBorder="1"/>
    <xf numFmtId="176" fontId="0" fillId="0" borderId="1" xfId="0" applyNumberFormat="1" applyBorder="1"/>
    <xf numFmtId="0" fontId="0" fillId="0" borderId="1" xfId="0" applyNumberFormat="1" applyBorder="1"/>
    <xf numFmtId="0" fontId="0" fillId="4" borderId="1" xfId="0" applyFill="1" applyBorder="1"/>
    <xf numFmtId="0" fontId="0" fillId="6" borderId="1" xfId="0" applyFill="1" applyBorder="1"/>
    <xf numFmtId="0" fontId="2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76" fontId="0" fillId="3" borderId="1" xfId="0" applyNumberFormat="1" applyFill="1" applyBorder="1"/>
    <xf numFmtId="0" fontId="0" fillId="3" borderId="1" xfId="0" applyNumberFormat="1" applyFill="1" applyBorder="1"/>
    <xf numFmtId="176" fontId="1" fillId="4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 applyProtection="1">
      <alignment horizontal="left" vertical="center"/>
      <protection locked="0"/>
    </xf>
    <xf numFmtId="57" fontId="1" fillId="4" borderId="1" xfId="0" applyNumberFormat="1" applyFont="1" applyFill="1" applyBorder="1" applyAlignment="1">
      <alignment horizontal="left" vertical="center"/>
    </xf>
    <xf numFmtId="0" fontId="1" fillId="4" borderId="1" xfId="49" applyFont="1" applyFill="1" applyBorder="1" applyAlignment="1">
      <alignment horizontal="left" vertical="center"/>
    </xf>
    <xf numFmtId="176" fontId="1" fillId="4" borderId="1" xfId="49" applyNumberFormat="1" applyFont="1" applyFill="1" applyBorder="1" applyAlignment="1">
      <alignment horizontal="left" vertical="center"/>
    </xf>
    <xf numFmtId="0" fontId="1" fillId="4" borderId="1" xfId="49" applyNumberFormat="1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176" fontId="1" fillId="3" borderId="5" xfId="0" applyNumberFormat="1" applyFont="1" applyFill="1" applyBorder="1" applyAlignment="1">
      <alignment horizontal="lef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wrapText="1"/>
    </xf>
    <xf numFmtId="0" fontId="5" fillId="5" borderId="5" xfId="0" applyFont="1" applyFill="1" applyBorder="1" applyAlignment="1">
      <alignment horizontal="left" wrapText="1"/>
    </xf>
    <xf numFmtId="0" fontId="0" fillId="5" borderId="6" xfId="0" applyFill="1" applyBorder="1"/>
    <xf numFmtId="0" fontId="5" fillId="5" borderId="6" xfId="0" applyFont="1" applyFill="1" applyBorder="1" applyAlignment="1">
      <alignment horizontal="left" wrapText="1"/>
    </xf>
    <xf numFmtId="0" fontId="5" fillId="5" borderId="0" xfId="0" applyFont="1" applyFill="1" applyBorder="1" applyAlignment="1">
      <alignment horizontal="left" wrapText="1"/>
    </xf>
    <xf numFmtId="0" fontId="0" fillId="5" borderId="7" xfId="0" applyFill="1" applyBorder="1"/>
    <xf numFmtId="0" fontId="5" fillId="5" borderId="7" xfId="0" applyFont="1" applyFill="1" applyBorder="1" applyAlignment="1">
      <alignment horizontal="left" wrapText="1"/>
    </xf>
    <xf numFmtId="0" fontId="5" fillId="5" borderId="8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left" wrapText="1"/>
    </xf>
    <xf numFmtId="0" fontId="5" fillId="5" borderId="10" xfId="0" applyFont="1" applyFill="1" applyBorder="1" applyAlignment="1">
      <alignment horizontal="left" wrapText="1"/>
    </xf>
    <xf numFmtId="0" fontId="5" fillId="5" borderId="1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574"/>
  <sheetViews>
    <sheetView tabSelected="1" zoomScale="70" zoomScaleNormal="70" topLeftCell="AO4" workbookViewId="0">
      <selection activeCell="AX8" sqref="AX8"/>
    </sheetView>
  </sheetViews>
  <sheetFormatPr defaultColWidth="9" defaultRowHeight="14.25"/>
  <cols>
    <col min="1" max="1" width="3.75" style="8" customWidth="1"/>
    <col min="2" max="3" width="7.625" style="8" customWidth="1"/>
    <col min="4" max="4" width="13.125" style="8" customWidth="1"/>
    <col min="5" max="5" width="25.75" style="9" customWidth="1"/>
    <col min="6" max="6" width="7.625" style="10" customWidth="1"/>
    <col min="7" max="7" width="23.375" style="8" customWidth="1"/>
    <col min="8" max="8" width="7.625" style="10" customWidth="1"/>
    <col min="9" max="9" width="67.625" style="8" customWidth="1"/>
    <col min="10" max="10" width="7.625" style="8" customWidth="1"/>
    <col min="11" max="11" width="49.625" style="8" customWidth="1"/>
    <col min="12" max="12" width="7.625" style="8" customWidth="1"/>
    <col min="13" max="13" width="45.375" style="8" customWidth="1"/>
    <col min="14" max="14" width="7.625" style="8" customWidth="1"/>
    <col min="15" max="15" width="104.75" style="8" customWidth="1"/>
    <col min="16" max="16" width="7.625" style="8" customWidth="1"/>
    <col min="17" max="17" width="49.625" style="8" customWidth="1"/>
    <col min="18" max="18" width="5.125" style="8" customWidth="1"/>
    <col min="19" max="19" width="46.25" style="8" customWidth="1"/>
    <col min="20" max="20" width="7.625" style="8" customWidth="1"/>
    <col min="21" max="21" width="22.125" style="8" customWidth="1"/>
    <col min="22" max="22" width="5.125" style="8" customWidth="1"/>
    <col min="23" max="23" width="66.625" style="8" customWidth="1"/>
    <col min="24" max="24" width="7.625" style="8" customWidth="1"/>
    <col min="25" max="25" width="59.125" style="8" customWidth="1"/>
    <col min="26" max="26" width="5.125" style="8" customWidth="1"/>
    <col min="27" max="27" width="25.75" style="8" customWidth="1"/>
    <col min="28" max="28" width="5.125" style="8" customWidth="1"/>
    <col min="29" max="29" width="44.125" style="8" customWidth="1"/>
    <col min="30" max="30" width="5.125" style="8" customWidth="1"/>
    <col min="31" max="31" width="35.625" style="8" customWidth="1"/>
    <col min="32" max="32" width="7.625" style="8" customWidth="1"/>
    <col min="33" max="33" width="20.625" style="8" customWidth="1"/>
    <col min="34" max="34" width="5.125" style="8" customWidth="1"/>
    <col min="35" max="35" width="28.5" style="11" customWidth="1"/>
    <col min="36" max="36" width="7.625" style="11" customWidth="1"/>
    <col min="37" max="37" width="57.3166666666667" style="11" customWidth="1"/>
    <col min="38" max="38" width="5.125" style="11" customWidth="1"/>
    <col min="39" max="39" width="57.3166666666667" style="11" customWidth="1"/>
    <col min="40" max="40" width="5.125" style="11" customWidth="1"/>
    <col min="41" max="41" width="96.425" style="11" customWidth="1"/>
    <col min="42" max="42" width="5.125" style="11" customWidth="1"/>
    <col min="43" max="43" width="96.425" style="11" customWidth="1"/>
    <col min="44" max="44" width="5.125" style="11" customWidth="1"/>
    <col min="45" max="45" width="96.425" style="11" customWidth="1"/>
    <col min="46" max="46" width="5.125" style="11" customWidth="1"/>
    <col min="47" max="47" width="24.25" style="11" customWidth="1"/>
    <col min="48" max="48" width="33.75" style="11" customWidth="1"/>
    <col min="49" max="49" width="8.5" style="11" customWidth="1"/>
    <col min="50" max="50" width="32.75" style="12" customWidth="1"/>
    <col min="51" max="51" width="22.375" style="8" customWidth="1"/>
    <col min="52" max="16384" width="9" style="8"/>
  </cols>
  <sheetData>
    <row r="1" s="1" customFormat="1" ht="71.25" customHeight="1" spans="2:50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63"/>
      <c r="AG1" s="63"/>
      <c r="AH1" s="63"/>
      <c r="AI1" s="63"/>
      <c r="AJ1" s="63"/>
      <c r="AK1" s="63"/>
      <c r="AL1" s="1"/>
      <c r="AM1" s="63"/>
      <c r="AO1" s="63"/>
      <c r="AQ1" s="63"/>
      <c r="AS1" s="63"/>
      <c r="AX1" s="77"/>
    </row>
    <row r="2" s="2" customFormat="1" ht="37.5" spans="2:50">
      <c r="B2" s="14" t="s">
        <v>1</v>
      </c>
      <c r="C2" s="14" t="s">
        <v>2</v>
      </c>
      <c r="D2" s="14" t="s">
        <v>3</v>
      </c>
      <c r="E2" s="15" t="s">
        <v>4</v>
      </c>
      <c r="F2" s="16" t="s">
        <v>5</v>
      </c>
      <c r="G2" s="14" t="s">
        <v>6</v>
      </c>
      <c r="H2" s="16" t="s">
        <v>5</v>
      </c>
      <c r="I2" s="47" t="s">
        <v>7</v>
      </c>
      <c r="J2" s="48" t="s">
        <v>5</v>
      </c>
      <c r="K2" s="49" t="s">
        <v>8</v>
      </c>
      <c r="L2" s="48" t="s">
        <v>5</v>
      </c>
      <c r="M2" s="47" t="s">
        <v>9</v>
      </c>
      <c r="N2" s="48" t="s">
        <v>5</v>
      </c>
      <c r="O2" s="47" t="s">
        <v>10</v>
      </c>
      <c r="P2" s="48" t="s">
        <v>5</v>
      </c>
      <c r="Q2" s="47" t="s">
        <v>11</v>
      </c>
      <c r="R2" s="48" t="s">
        <v>5</v>
      </c>
      <c r="S2" s="49" t="s">
        <v>12</v>
      </c>
      <c r="T2" s="48" t="s">
        <v>5</v>
      </c>
      <c r="U2" s="60" t="s">
        <v>13</v>
      </c>
      <c r="V2" s="48" t="s">
        <v>5</v>
      </c>
      <c r="W2" s="49" t="s">
        <v>14</v>
      </c>
      <c r="X2" s="48" t="s">
        <v>5</v>
      </c>
      <c r="Y2" s="49" t="s">
        <v>15</v>
      </c>
      <c r="Z2" s="48" t="s">
        <v>5</v>
      </c>
      <c r="AA2" s="49" t="s">
        <v>16</v>
      </c>
      <c r="AB2" s="48" t="s">
        <v>5</v>
      </c>
      <c r="AC2" s="49" t="s">
        <v>17</v>
      </c>
      <c r="AD2" s="48" t="s">
        <v>5</v>
      </c>
      <c r="AE2" s="49" t="s">
        <v>18</v>
      </c>
      <c r="AF2" s="48" t="s">
        <v>5</v>
      </c>
      <c r="AG2" s="65" t="s">
        <v>19</v>
      </c>
      <c r="AH2" s="48" t="s">
        <v>5</v>
      </c>
      <c r="AI2" s="65" t="s">
        <v>20</v>
      </c>
      <c r="AJ2" s="48" t="s">
        <v>5</v>
      </c>
      <c r="AK2" s="65" t="s">
        <v>21</v>
      </c>
      <c r="AL2" s="48" t="s">
        <v>5</v>
      </c>
      <c r="AM2" s="65" t="s">
        <v>22</v>
      </c>
      <c r="AN2" s="48" t="s">
        <v>5</v>
      </c>
      <c r="AO2" s="65" t="s">
        <v>23</v>
      </c>
      <c r="AP2" s="48" t="s">
        <v>5</v>
      </c>
      <c r="AQ2" s="65" t="s">
        <v>24</v>
      </c>
      <c r="AR2" s="48" t="s">
        <v>5</v>
      </c>
      <c r="AS2" s="65" t="s">
        <v>25</v>
      </c>
      <c r="AT2" s="48" t="s">
        <v>5</v>
      </c>
      <c r="AU2" s="68" t="s">
        <v>26</v>
      </c>
      <c r="AV2" s="69" t="s">
        <v>27</v>
      </c>
      <c r="AW2" s="69"/>
      <c r="AX2" s="78" t="s">
        <v>28</v>
      </c>
    </row>
    <row r="3" s="2" customFormat="1" ht="75" spans="2:50">
      <c r="B3" s="14"/>
      <c r="C3" s="14"/>
      <c r="D3" s="14"/>
      <c r="E3" s="15"/>
      <c r="F3" s="17"/>
      <c r="G3" s="14"/>
      <c r="H3" s="17"/>
      <c r="I3" s="47" t="s">
        <v>29</v>
      </c>
      <c r="J3" s="50"/>
      <c r="K3" s="47" t="s">
        <v>30</v>
      </c>
      <c r="L3" s="50"/>
      <c r="M3" s="47" t="s">
        <v>31</v>
      </c>
      <c r="N3" s="50"/>
      <c r="O3" s="47" t="s">
        <v>32</v>
      </c>
      <c r="P3" s="50"/>
      <c r="Q3" s="47" t="s">
        <v>33</v>
      </c>
      <c r="R3" s="50"/>
      <c r="S3" s="49" t="s">
        <v>34</v>
      </c>
      <c r="T3" s="50"/>
      <c r="U3" s="61"/>
      <c r="V3" s="50"/>
      <c r="W3" s="49" t="s">
        <v>35</v>
      </c>
      <c r="X3" s="50"/>
      <c r="Y3" s="49" t="s">
        <v>35</v>
      </c>
      <c r="Z3" s="50"/>
      <c r="AA3" s="49" t="s">
        <v>36</v>
      </c>
      <c r="AB3" s="50"/>
      <c r="AC3" s="49" t="s">
        <v>37</v>
      </c>
      <c r="AD3" s="50"/>
      <c r="AE3" s="47" t="s">
        <v>38</v>
      </c>
      <c r="AF3" s="50"/>
      <c r="AG3" s="65" t="s">
        <v>39</v>
      </c>
      <c r="AH3" s="50"/>
      <c r="AI3" s="65" t="s">
        <v>40</v>
      </c>
      <c r="AJ3" s="50"/>
      <c r="AK3" s="65" t="s">
        <v>41</v>
      </c>
      <c r="AL3" s="50"/>
      <c r="AM3" s="65" t="s">
        <v>42</v>
      </c>
      <c r="AN3" s="50"/>
      <c r="AO3" s="65" t="s">
        <v>43</v>
      </c>
      <c r="AP3" s="50"/>
      <c r="AQ3" s="65" t="s">
        <v>44</v>
      </c>
      <c r="AR3" s="50"/>
      <c r="AS3" s="65" t="s">
        <v>45</v>
      </c>
      <c r="AT3" s="50"/>
      <c r="AU3" s="70"/>
      <c r="AV3" s="71"/>
      <c r="AW3" s="71" t="s">
        <v>46</v>
      </c>
      <c r="AX3" s="79"/>
    </row>
    <row r="4" s="2" customFormat="1" ht="408.75" customHeight="1" spans="2:50">
      <c r="B4" s="18"/>
      <c r="C4" s="18"/>
      <c r="D4" s="18"/>
      <c r="E4" s="19" t="s">
        <v>47</v>
      </c>
      <c r="F4" s="20" t="s">
        <v>48</v>
      </c>
      <c r="G4" s="21" t="s">
        <v>49</v>
      </c>
      <c r="H4" s="22" t="s">
        <v>48</v>
      </c>
      <c r="I4" s="51" t="s">
        <v>50</v>
      </c>
      <c r="J4" s="21" t="s">
        <v>48</v>
      </c>
      <c r="K4" s="52" t="s">
        <v>51</v>
      </c>
      <c r="L4" s="21" t="s">
        <v>48</v>
      </c>
      <c r="M4" s="53" t="s">
        <v>52</v>
      </c>
      <c r="N4" s="21" t="s">
        <v>48</v>
      </c>
      <c r="O4" s="53" t="s">
        <v>53</v>
      </c>
      <c r="P4" s="21" t="s">
        <v>48</v>
      </c>
      <c r="Q4" s="53" t="s">
        <v>54</v>
      </c>
      <c r="R4" s="21" t="s">
        <v>48</v>
      </c>
      <c r="S4" s="62" t="s">
        <v>55</v>
      </c>
      <c r="T4" s="21" t="s">
        <v>48</v>
      </c>
      <c r="U4" s="62" t="s">
        <v>56</v>
      </c>
      <c r="V4" s="21" t="s">
        <v>48</v>
      </c>
      <c r="W4" s="62" t="s">
        <v>57</v>
      </c>
      <c r="X4" s="21" t="s">
        <v>48</v>
      </c>
      <c r="Y4" s="62" t="s">
        <v>58</v>
      </c>
      <c r="Z4" s="21" t="s">
        <v>48</v>
      </c>
      <c r="AA4" s="62" t="s">
        <v>59</v>
      </c>
      <c r="AB4" s="21" t="s">
        <v>48</v>
      </c>
      <c r="AC4" s="62" t="s">
        <v>60</v>
      </c>
      <c r="AD4" s="21" t="s">
        <v>48</v>
      </c>
      <c r="AE4" s="64" t="s">
        <v>61</v>
      </c>
      <c r="AF4" s="21" t="s">
        <v>48</v>
      </c>
      <c r="AG4" s="21" t="s">
        <v>62</v>
      </c>
      <c r="AH4" s="21" t="s">
        <v>48</v>
      </c>
      <c r="AI4" s="21" t="s">
        <v>63</v>
      </c>
      <c r="AJ4" s="21" t="s">
        <v>48</v>
      </c>
      <c r="AK4" s="66" t="s">
        <v>64</v>
      </c>
      <c r="AL4" s="21" t="s">
        <v>48</v>
      </c>
      <c r="AM4" s="67" t="s">
        <v>65</v>
      </c>
      <c r="AN4" s="21" t="s">
        <v>48</v>
      </c>
      <c r="AO4" s="64" t="s">
        <v>66</v>
      </c>
      <c r="AP4" s="21" t="s">
        <v>48</v>
      </c>
      <c r="AQ4" s="66" t="s">
        <v>67</v>
      </c>
      <c r="AR4" s="72" t="s">
        <v>48</v>
      </c>
      <c r="AS4" s="66" t="s">
        <v>68</v>
      </c>
      <c r="AT4" s="21" t="s">
        <v>48</v>
      </c>
      <c r="AU4" s="73" t="s">
        <v>48</v>
      </c>
      <c r="AV4" s="74" t="s">
        <v>69</v>
      </c>
      <c r="AW4" s="21" t="s">
        <v>48</v>
      </c>
      <c r="AX4" s="79"/>
    </row>
    <row r="5" s="2" customFormat="1" ht="286.5" customHeight="1" spans="2:50">
      <c r="B5" s="18"/>
      <c r="C5" s="18"/>
      <c r="D5" s="18"/>
      <c r="E5" s="19" t="s">
        <v>70</v>
      </c>
      <c r="F5" s="20" t="s">
        <v>48</v>
      </c>
      <c r="G5" s="23"/>
      <c r="H5" s="24" t="s">
        <v>48</v>
      </c>
      <c r="I5" s="54"/>
      <c r="J5" s="21" t="s">
        <v>48</v>
      </c>
      <c r="K5" s="52" t="s">
        <v>71</v>
      </c>
      <c r="L5" s="21" t="s">
        <v>48</v>
      </c>
      <c r="M5" s="53" t="s">
        <v>72</v>
      </c>
      <c r="N5" s="21" t="s">
        <v>48</v>
      </c>
      <c r="O5" s="53" t="s">
        <v>73</v>
      </c>
      <c r="P5" s="21" t="s">
        <v>48</v>
      </c>
      <c r="Q5" s="53" t="s">
        <v>74</v>
      </c>
      <c r="R5" s="21" t="s">
        <v>48</v>
      </c>
      <c r="S5" s="62" t="s">
        <v>75</v>
      </c>
      <c r="T5" s="21" t="s">
        <v>48</v>
      </c>
      <c r="U5" s="62" t="s">
        <v>76</v>
      </c>
      <c r="V5" s="21" t="s">
        <v>48</v>
      </c>
      <c r="W5" s="62" t="s">
        <v>77</v>
      </c>
      <c r="X5" s="21" t="s">
        <v>48</v>
      </c>
      <c r="Y5" s="62" t="s">
        <v>78</v>
      </c>
      <c r="Z5" s="21" t="s">
        <v>48</v>
      </c>
      <c r="AA5" s="62"/>
      <c r="AB5" s="21" t="s">
        <v>48</v>
      </c>
      <c r="AC5" s="62" t="s">
        <v>79</v>
      </c>
      <c r="AD5" s="21" t="s">
        <v>48</v>
      </c>
      <c r="AE5" s="64"/>
      <c r="AF5" s="21" t="s">
        <v>48</v>
      </c>
      <c r="AG5" s="21"/>
      <c r="AH5" s="21" t="s">
        <v>48</v>
      </c>
      <c r="AI5" s="21"/>
      <c r="AJ5" s="21" t="s">
        <v>48</v>
      </c>
      <c r="AK5" s="21" t="s">
        <v>80</v>
      </c>
      <c r="AL5" s="21" t="s">
        <v>48</v>
      </c>
      <c r="AM5" s="21" t="s">
        <v>80</v>
      </c>
      <c r="AN5" s="21" t="s">
        <v>48</v>
      </c>
      <c r="AO5" s="21" t="s">
        <v>81</v>
      </c>
      <c r="AP5" s="21" t="s">
        <v>48</v>
      </c>
      <c r="AQ5" s="21" t="s">
        <v>81</v>
      </c>
      <c r="AR5" s="21" t="s">
        <v>48</v>
      </c>
      <c r="AS5" s="21" t="s">
        <v>82</v>
      </c>
      <c r="AT5" s="21" t="s">
        <v>48</v>
      </c>
      <c r="AU5" s="73" t="s">
        <v>48</v>
      </c>
      <c r="AW5" s="21" t="s">
        <v>48</v>
      </c>
      <c r="AX5" s="80"/>
    </row>
    <row r="6" s="3" customFormat="1" ht="17.25" customHeight="1" spans="5:50">
      <c r="E6" s="25"/>
      <c r="F6" s="26"/>
      <c r="H6" s="26"/>
      <c r="AU6" s="75">
        <f t="shared" ref="AU6:AU7" si="0">AN6+AJ6+AH6+AF6+AD6+AB6+Z6+X6+V6+T6+R6+P6+N6+L6+J6+H6+F6</f>
        <v>0</v>
      </c>
      <c r="AX6" s="12"/>
    </row>
    <row r="7" s="4" customFormat="1" ht="84" customHeight="1" spans="1:50">
      <c r="A7" s="4">
        <v>1</v>
      </c>
      <c r="B7" s="4" t="s">
        <v>83</v>
      </c>
      <c r="C7" s="4" t="s">
        <v>84</v>
      </c>
      <c r="D7" s="4" t="s">
        <v>85</v>
      </c>
      <c r="E7" s="27">
        <v>41579</v>
      </c>
      <c r="F7" s="28">
        <v>1</v>
      </c>
      <c r="G7" s="4" t="s">
        <v>86</v>
      </c>
      <c r="H7" s="28">
        <v>2</v>
      </c>
      <c r="I7" s="4" t="s">
        <v>87</v>
      </c>
      <c r="K7" s="4" t="s">
        <v>88</v>
      </c>
      <c r="M7" s="55" t="s">
        <v>89</v>
      </c>
      <c r="N7" s="4">
        <v>2</v>
      </c>
      <c r="O7" s="55" t="s">
        <v>90</v>
      </c>
      <c r="P7" s="4">
        <v>6</v>
      </c>
      <c r="S7" s="55" t="s">
        <v>91</v>
      </c>
      <c r="T7" s="4">
        <v>0.5</v>
      </c>
      <c r="U7" s="4" t="s">
        <v>92</v>
      </c>
      <c r="V7" s="4">
        <v>1</v>
      </c>
      <c r="X7" s="4">
        <v>1</v>
      </c>
      <c r="AB7" s="4">
        <v>1</v>
      </c>
      <c r="AD7" s="4">
        <v>1</v>
      </c>
      <c r="AG7" s="55"/>
      <c r="AI7" s="4" t="s">
        <v>93</v>
      </c>
      <c r="AK7" s="4" t="s">
        <v>94</v>
      </c>
      <c r="AM7" s="4" t="s">
        <v>95</v>
      </c>
      <c r="AO7" s="4" t="s">
        <v>96</v>
      </c>
      <c r="AQ7" s="4" t="s">
        <v>97</v>
      </c>
      <c r="AS7" s="4" t="s">
        <v>98</v>
      </c>
      <c r="AU7" s="4">
        <f>F7+H7+J7+L7+N7+P7+R7+T7+V7+X7+Z7+AB7+AD7+AF7+AH7+AJ7+AL7+AN7+AP7+AR7+AT7</f>
        <v>15.5</v>
      </c>
      <c r="AX7" s="81">
        <f>AU7-AW7</f>
        <v>15.5</v>
      </c>
    </row>
    <row r="8" s="4" customFormat="1" ht="61.5" spans="5:50">
      <c r="E8" s="27"/>
      <c r="F8" s="28"/>
      <c r="I8" s="55"/>
      <c r="AX8" s="81"/>
    </row>
    <row r="9" s="4" customFormat="1" ht="61.5" spans="5:50">
      <c r="E9" s="27"/>
      <c r="F9" s="28"/>
      <c r="S9" s="55"/>
      <c r="AX9" s="81"/>
    </row>
    <row r="10" s="4" customFormat="1" ht="61.5" spans="5:50">
      <c r="E10" s="27"/>
      <c r="F10" s="28"/>
      <c r="H10" s="28"/>
      <c r="AX10" s="81"/>
    </row>
    <row r="11" s="4" customFormat="1" ht="61.5" spans="2:50">
      <c r="B11" s="29"/>
      <c r="E11" s="27"/>
      <c r="F11" s="28"/>
      <c r="H11" s="30"/>
      <c r="O11" s="55"/>
      <c r="Y11" s="55"/>
      <c r="AX11" s="81"/>
    </row>
    <row r="12" s="4" customFormat="1" ht="61.5" spans="5:50">
      <c r="E12" s="27"/>
      <c r="F12" s="28"/>
      <c r="AX12" s="81"/>
    </row>
    <row r="13" s="4" customFormat="1" ht="61.5" spans="2:50">
      <c r="B13" s="31"/>
      <c r="C13" s="31"/>
      <c r="D13" s="31"/>
      <c r="E13" s="32"/>
      <c r="F13" s="33"/>
      <c r="G13" s="31"/>
      <c r="H13" s="33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X13" s="81"/>
    </row>
    <row r="14" s="5" customFormat="1" ht="18.75" spans="1:50">
      <c r="A14" s="34"/>
      <c r="B14" s="34"/>
      <c r="C14" s="35"/>
      <c r="D14" s="35"/>
      <c r="E14" s="36"/>
      <c r="F14" s="37"/>
      <c r="G14" s="35"/>
      <c r="H14" s="37"/>
      <c r="I14" s="35"/>
      <c r="J14" s="35"/>
      <c r="K14" s="35"/>
      <c r="L14" s="35"/>
      <c r="M14" s="35"/>
      <c r="N14" s="56"/>
      <c r="AX14" s="82"/>
    </row>
    <row r="15" s="6" customFormat="1" ht="18.75" spans="1:50">
      <c r="A15" s="38"/>
      <c r="B15" s="39" t="s">
        <v>99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57"/>
      <c r="AX15" s="82"/>
    </row>
    <row r="16" s="7" customFormat="1" customHeight="1" spans="1:50">
      <c r="A16" s="41"/>
      <c r="B16" s="42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58"/>
      <c r="AU16" s="76"/>
      <c r="AX16" s="12"/>
    </row>
    <row r="17" s="7" customFormat="1" customHeight="1" spans="1:50">
      <c r="A17" s="41"/>
      <c r="B17" s="42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58"/>
      <c r="AU17" s="76"/>
      <c r="AX17" s="12"/>
    </row>
    <row r="18" s="7" customFormat="1" customHeight="1" spans="1:50">
      <c r="A18" s="41"/>
      <c r="B18" s="42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58"/>
      <c r="AU18" s="76"/>
      <c r="AX18" s="12"/>
    </row>
    <row r="19" s="7" customFormat="1" customHeight="1" spans="1:50">
      <c r="A19" s="41"/>
      <c r="B19" s="42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58"/>
      <c r="AU19" s="76"/>
      <c r="AX19" s="12"/>
    </row>
    <row r="20" s="7" customFormat="1" customHeight="1" spans="1:50">
      <c r="A20" s="41"/>
      <c r="B20" s="4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58"/>
      <c r="AU20" s="76"/>
      <c r="AX20" s="12"/>
    </row>
    <row r="21" s="7" customFormat="1" customHeight="1" spans="1:50">
      <c r="A21" s="41"/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58"/>
      <c r="AU21" s="76"/>
      <c r="AX21" s="12"/>
    </row>
    <row r="22" s="7" customFormat="1" customHeight="1" spans="1:50">
      <c r="A22" s="41"/>
      <c r="B22" s="4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58"/>
      <c r="AU22" s="76"/>
      <c r="AX22" s="12"/>
    </row>
    <row r="23" s="7" customFormat="1" customHeight="1" spans="1:50">
      <c r="A23" s="41"/>
      <c r="B23" s="4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58"/>
      <c r="AU23" s="76"/>
      <c r="AX23" s="12"/>
    </row>
    <row r="24" s="7" customFormat="1" ht="99" customHeight="1" spans="1:50">
      <c r="A24" s="44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59"/>
      <c r="AU24" s="76"/>
      <c r="AX24" s="12"/>
    </row>
    <row r="25" customHeight="1" spans="47:47">
      <c r="AU25" s="1"/>
    </row>
    <row r="26" customHeight="1" spans="47:47">
      <c r="AU26" s="1"/>
    </row>
    <row r="27" customHeight="1" spans="47:47">
      <c r="AU27" s="1"/>
    </row>
    <row r="28" customHeight="1" spans="47:47">
      <c r="AU28" s="1"/>
    </row>
    <row r="29" customHeight="1" spans="47:47">
      <c r="AU29" s="1"/>
    </row>
    <row r="30" customHeight="1" spans="47:47">
      <c r="AU30" s="1"/>
    </row>
    <row r="31" customHeight="1" spans="47:47">
      <c r="AU31" s="1"/>
    </row>
    <row r="32" customHeight="1" spans="47:47">
      <c r="AU32" s="1"/>
    </row>
    <row r="33" customHeight="1" spans="47:47">
      <c r="AU33" s="1"/>
    </row>
    <row r="34" customHeight="1" spans="47:47">
      <c r="AU34" s="1"/>
    </row>
    <row r="35" customHeight="1" spans="47:47">
      <c r="AU35" s="1"/>
    </row>
    <row r="36" customHeight="1" spans="47:47">
      <c r="AU36" s="1"/>
    </row>
    <row r="37" customHeight="1" spans="47:47">
      <c r="AU37" s="1"/>
    </row>
    <row r="38" customHeight="1" spans="47:47">
      <c r="AU38" s="1"/>
    </row>
    <row r="39" customHeight="1" spans="47:47">
      <c r="AU39" s="1"/>
    </row>
    <row r="40" customHeight="1" spans="47:47">
      <c r="AU40" s="1"/>
    </row>
    <row r="41" customHeight="1" spans="47:47">
      <c r="AU41" s="1"/>
    </row>
    <row r="42" spans="47:47">
      <c r="AU42" s="1"/>
    </row>
    <row r="43" spans="47:47">
      <c r="AU43" s="1"/>
    </row>
    <row r="44" spans="47:47">
      <c r="AU44" s="1"/>
    </row>
    <row r="45" spans="47:47">
      <c r="AU45" s="1"/>
    </row>
    <row r="46" spans="47:47">
      <c r="AU46" s="1"/>
    </row>
    <row r="47" spans="47:47">
      <c r="AU47" s="1"/>
    </row>
    <row r="48" spans="47:47">
      <c r="AU48" s="1"/>
    </row>
    <row r="49" spans="47:47">
      <c r="AU49" s="1"/>
    </row>
    <row r="50" spans="47:47">
      <c r="AU50" s="1"/>
    </row>
    <row r="51" spans="47:47">
      <c r="AU51" s="1"/>
    </row>
    <row r="52" spans="47:47">
      <c r="AU52" s="1"/>
    </row>
    <row r="53" spans="47:47">
      <c r="AU53" s="1"/>
    </row>
    <row r="54" spans="47:47">
      <c r="AU54" s="1"/>
    </row>
    <row r="55" spans="47:47">
      <c r="AU55" s="1"/>
    </row>
    <row r="56" spans="47:47">
      <c r="AU56" s="1"/>
    </row>
    <row r="57" spans="47:47">
      <c r="AU57" s="1"/>
    </row>
    <row r="58" spans="47:47">
      <c r="AU58" s="1"/>
    </row>
    <row r="59" spans="47:47">
      <c r="AU59" s="1"/>
    </row>
    <row r="60" spans="47:47">
      <c r="AU60" s="1"/>
    </row>
    <row r="61" spans="47:47">
      <c r="AU61" s="1"/>
    </row>
    <row r="62" spans="47:47">
      <c r="AU62" s="1"/>
    </row>
    <row r="63" spans="47:47">
      <c r="AU63" s="1"/>
    </row>
    <row r="64" spans="47:47">
      <c r="AU64" s="1"/>
    </row>
    <row r="65" spans="47:47">
      <c r="AU65" s="1"/>
    </row>
    <row r="66" spans="47:47">
      <c r="AU66" s="1"/>
    </row>
    <row r="67" spans="47:47">
      <c r="AU67" s="1"/>
    </row>
    <row r="68" spans="47:47">
      <c r="AU68" s="1"/>
    </row>
    <row r="69" spans="47:47">
      <c r="AU69" s="1"/>
    </row>
    <row r="70" spans="47:47">
      <c r="AU70" s="1"/>
    </row>
    <row r="71" spans="47:47">
      <c r="AU71" s="1"/>
    </row>
    <row r="72" spans="47:47">
      <c r="AU72" s="1"/>
    </row>
    <row r="73" spans="47:47">
      <c r="AU73" s="1"/>
    </row>
    <row r="74" spans="47:47">
      <c r="AU74" s="1"/>
    </row>
    <row r="75" spans="47:47">
      <c r="AU75" s="1"/>
    </row>
    <row r="76" spans="47:47">
      <c r="AU76" s="1"/>
    </row>
    <row r="77" spans="47:47">
      <c r="AU77" s="1"/>
    </row>
    <row r="78" spans="47:47">
      <c r="AU78" s="1"/>
    </row>
    <row r="79" spans="47:47">
      <c r="AU79" s="1"/>
    </row>
    <row r="80" spans="47:47">
      <c r="AU80" s="1"/>
    </row>
    <row r="81" spans="47:47">
      <c r="AU81" s="1"/>
    </row>
    <row r="82" spans="47:47">
      <c r="AU82" s="1"/>
    </row>
    <row r="83" spans="47:47">
      <c r="AU83" s="1"/>
    </row>
    <row r="84" spans="47:47">
      <c r="AU84" s="1"/>
    </row>
    <row r="85" spans="47:47">
      <c r="AU85" s="1"/>
    </row>
    <row r="86" spans="47:47">
      <c r="AU86" s="1"/>
    </row>
    <row r="87" spans="47:47">
      <c r="AU87" s="1"/>
    </row>
    <row r="88" spans="47:47">
      <c r="AU88" s="1"/>
    </row>
    <row r="89" spans="47:47">
      <c r="AU89" s="1"/>
    </row>
    <row r="90" spans="47:47">
      <c r="AU90" s="1"/>
    </row>
    <row r="91" spans="47:47">
      <c r="AU91" s="1"/>
    </row>
    <row r="92" spans="47:47">
      <c r="AU92" s="1"/>
    </row>
    <row r="93" spans="47:47">
      <c r="AU93" s="1"/>
    </row>
    <row r="94" spans="47:47">
      <c r="AU94" s="1"/>
    </row>
    <row r="95" spans="47:47">
      <c r="AU95" s="1"/>
    </row>
    <row r="96" spans="47:47">
      <c r="AU96" s="1"/>
    </row>
    <row r="97" spans="47:47">
      <c r="AU97" s="1"/>
    </row>
    <row r="98" spans="47:47">
      <c r="AU98" s="1"/>
    </row>
    <row r="99" spans="47:47">
      <c r="AU99" s="1"/>
    </row>
    <row r="100" spans="47:47">
      <c r="AU100" s="1"/>
    </row>
    <row r="101" spans="47:47">
      <c r="AU101" s="1"/>
    </row>
    <row r="102" spans="47:47">
      <c r="AU102" s="1"/>
    </row>
    <row r="103" spans="47:47">
      <c r="AU103" s="1"/>
    </row>
    <row r="104" spans="47:47">
      <c r="AU104" s="1"/>
    </row>
    <row r="105" spans="47:47">
      <c r="AU105" s="1"/>
    </row>
    <row r="106" spans="47:47">
      <c r="AU106" s="1"/>
    </row>
    <row r="107" spans="47:47">
      <c r="AU107" s="1"/>
    </row>
    <row r="108" spans="47:47">
      <c r="AU108" s="1"/>
    </row>
    <row r="109" spans="47:47">
      <c r="AU109" s="1"/>
    </row>
    <row r="110" spans="47:47">
      <c r="AU110" s="1"/>
    </row>
    <row r="111" spans="47:47">
      <c r="AU111" s="1"/>
    </row>
    <row r="112" spans="47:47">
      <c r="AU112" s="1"/>
    </row>
    <row r="113" spans="47:47">
      <c r="AU113" s="1"/>
    </row>
    <row r="114" spans="47:47">
      <c r="AU114" s="1"/>
    </row>
    <row r="115" spans="47:47">
      <c r="AU115" s="1"/>
    </row>
    <row r="116" spans="47:47">
      <c r="AU116" s="1"/>
    </row>
    <row r="117" spans="47:47">
      <c r="AU117" s="1"/>
    </row>
    <row r="118" spans="47:47">
      <c r="AU118" s="1"/>
    </row>
    <row r="119" spans="47:47">
      <c r="AU119" s="1"/>
    </row>
    <row r="120" spans="47:47">
      <c r="AU120" s="1"/>
    </row>
    <row r="121" spans="47:47">
      <c r="AU121" s="1"/>
    </row>
    <row r="122" spans="47:47">
      <c r="AU122" s="1"/>
    </row>
    <row r="123" spans="47:47">
      <c r="AU123" s="1"/>
    </row>
    <row r="124" spans="47:47">
      <c r="AU124" s="1"/>
    </row>
    <row r="125" spans="47:47">
      <c r="AU125" s="1"/>
    </row>
    <row r="126" spans="47:47">
      <c r="AU126" s="1"/>
    </row>
    <row r="127" spans="47:47">
      <c r="AU127" s="1"/>
    </row>
    <row r="128" spans="47:47">
      <c r="AU128" s="1"/>
    </row>
    <row r="129" spans="47:47">
      <c r="AU129" s="1"/>
    </row>
    <row r="130" spans="47:47">
      <c r="AU130" s="1"/>
    </row>
    <row r="131" spans="47:47">
      <c r="AU131" s="1"/>
    </row>
    <row r="132" spans="47:47">
      <c r="AU132" s="1"/>
    </row>
    <row r="133" spans="47:47">
      <c r="AU133" s="1"/>
    </row>
    <row r="134" spans="47:47">
      <c r="AU134" s="1"/>
    </row>
    <row r="135" spans="47:47">
      <c r="AU135" s="1"/>
    </row>
    <row r="136" spans="47:47">
      <c r="AU136" s="1"/>
    </row>
    <row r="137" spans="47:47">
      <c r="AU137" s="1"/>
    </row>
    <row r="138" spans="47:47">
      <c r="AU138" s="1"/>
    </row>
    <row r="139" spans="47:47">
      <c r="AU139" s="1"/>
    </row>
    <row r="140" spans="47:47">
      <c r="AU140" s="1"/>
    </row>
    <row r="141" spans="47:47">
      <c r="AU141" s="1"/>
    </row>
    <row r="142" spans="47:47">
      <c r="AU142" s="1"/>
    </row>
    <row r="143" spans="47:47">
      <c r="AU143" s="1"/>
    </row>
    <row r="144" spans="47:47">
      <c r="AU144" s="1"/>
    </row>
    <row r="145" spans="47:47">
      <c r="AU145" s="1"/>
    </row>
    <row r="146" spans="47:47">
      <c r="AU146" s="1"/>
    </row>
    <row r="147" spans="47:47">
      <c r="AU147" s="1"/>
    </row>
    <row r="148" spans="47:47">
      <c r="AU148" s="1"/>
    </row>
    <row r="149" spans="47:47">
      <c r="AU149" s="1"/>
    </row>
    <row r="150" spans="47:47">
      <c r="AU150" s="1"/>
    </row>
    <row r="151" spans="47:47">
      <c r="AU151" s="1"/>
    </row>
    <row r="152" spans="47:47">
      <c r="AU152" s="1"/>
    </row>
    <row r="153" spans="47:47">
      <c r="AU153" s="1"/>
    </row>
    <row r="154" spans="47:47">
      <c r="AU154" s="1"/>
    </row>
    <row r="155" spans="47:47">
      <c r="AU155" s="1"/>
    </row>
    <row r="156" spans="47:47">
      <c r="AU156" s="1"/>
    </row>
    <row r="157" spans="47:47">
      <c r="AU157" s="1"/>
    </row>
    <row r="158" spans="47:47">
      <c r="AU158" s="1"/>
    </row>
    <row r="159" spans="47:47">
      <c r="AU159" s="1"/>
    </row>
    <row r="160" spans="47:47">
      <c r="AU160" s="1"/>
    </row>
    <row r="161" spans="47:47">
      <c r="AU161" s="1"/>
    </row>
    <row r="162" spans="47:47">
      <c r="AU162" s="1"/>
    </row>
    <row r="163" spans="47:47">
      <c r="AU163" s="1"/>
    </row>
    <row r="164" spans="47:47">
      <c r="AU164" s="1"/>
    </row>
    <row r="165" spans="47:47">
      <c r="AU165" s="1"/>
    </row>
    <row r="166" spans="47:47">
      <c r="AU166" s="1"/>
    </row>
    <row r="167" spans="47:47">
      <c r="AU167" s="1"/>
    </row>
    <row r="168" spans="47:47">
      <c r="AU168" s="1"/>
    </row>
    <row r="169" spans="47:47">
      <c r="AU169" s="1"/>
    </row>
    <row r="170" spans="47:47">
      <c r="AU170" s="1"/>
    </row>
    <row r="171" spans="47:47">
      <c r="AU171" s="1"/>
    </row>
    <row r="172" spans="47:47">
      <c r="AU172" s="1"/>
    </row>
    <row r="173" spans="47:47">
      <c r="AU173" s="1"/>
    </row>
    <row r="174" spans="47:47">
      <c r="AU174" s="1"/>
    </row>
    <row r="175" spans="47:47">
      <c r="AU175" s="1"/>
    </row>
    <row r="176" spans="47:47">
      <c r="AU176" s="1"/>
    </row>
    <row r="177" spans="47:47">
      <c r="AU177" s="1"/>
    </row>
    <row r="178" spans="47:47">
      <c r="AU178" s="1"/>
    </row>
    <row r="179" spans="47:47">
      <c r="AU179" s="1"/>
    </row>
    <row r="180" spans="47:47">
      <c r="AU180" s="1"/>
    </row>
    <row r="181" spans="47:47">
      <c r="AU181" s="1"/>
    </row>
    <row r="182" spans="47:47">
      <c r="AU182" s="1"/>
    </row>
    <row r="183" spans="47:47">
      <c r="AU183" s="1"/>
    </row>
    <row r="184" spans="47:47">
      <c r="AU184" s="1"/>
    </row>
    <row r="185" spans="47:47">
      <c r="AU185" s="1"/>
    </row>
    <row r="186" spans="47:47">
      <c r="AU186" s="1"/>
    </row>
    <row r="187" spans="47:47">
      <c r="AU187" s="1"/>
    </row>
    <row r="188" spans="47:47">
      <c r="AU188" s="1"/>
    </row>
    <row r="189" spans="47:47">
      <c r="AU189" s="1"/>
    </row>
    <row r="190" spans="47:47">
      <c r="AU190" s="1"/>
    </row>
    <row r="191" spans="47:47">
      <c r="AU191" s="1"/>
    </row>
    <row r="192" spans="47:47">
      <c r="AU192" s="1"/>
    </row>
    <row r="193" spans="47:47">
      <c r="AU193" s="1"/>
    </row>
    <row r="194" spans="47:47">
      <c r="AU194" s="1"/>
    </row>
    <row r="195" spans="47:47">
      <c r="AU195" s="1"/>
    </row>
    <row r="196" spans="47:47">
      <c r="AU196" s="1"/>
    </row>
    <row r="197" spans="47:47">
      <c r="AU197" s="1"/>
    </row>
    <row r="198" spans="47:47">
      <c r="AU198" s="1"/>
    </row>
    <row r="199" spans="47:47">
      <c r="AU199" s="1"/>
    </row>
    <row r="200" spans="47:47">
      <c r="AU200" s="1"/>
    </row>
    <row r="201" spans="47:47">
      <c r="AU201" s="1"/>
    </row>
    <row r="202" spans="47:47">
      <c r="AU202" s="1"/>
    </row>
    <row r="203" spans="47:47">
      <c r="AU203" s="1"/>
    </row>
    <row r="204" spans="47:47">
      <c r="AU204" s="1"/>
    </row>
    <row r="205" spans="47:47">
      <c r="AU205" s="1"/>
    </row>
    <row r="206" spans="47:47">
      <c r="AU206" s="1"/>
    </row>
    <row r="207" spans="47:47">
      <c r="AU207" s="1"/>
    </row>
    <row r="208" spans="47:47">
      <c r="AU208" s="1"/>
    </row>
    <row r="209" spans="47:47">
      <c r="AU209" s="1"/>
    </row>
    <row r="210" spans="47:47">
      <c r="AU210" s="1"/>
    </row>
    <row r="211" spans="47:47">
      <c r="AU211" s="1"/>
    </row>
    <row r="212" spans="47:47">
      <c r="AU212" s="1"/>
    </row>
    <row r="213" spans="47:47">
      <c r="AU213" s="1"/>
    </row>
    <row r="214" spans="47:47">
      <c r="AU214" s="1"/>
    </row>
    <row r="215" spans="47:47">
      <c r="AU215" s="1"/>
    </row>
    <row r="216" spans="47:47">
      <c r="AU216" s="1"/>
    </row>
    <row r="217" spans="47:47">
      <c r="AU217" s="1"/>
    </row>
    <row r="218" spans="47:47">
      <c r="AU218" s="1"/>
    </row>
    <row r="219" spans="47:47">
      <c r="AU219" s="1"/>
    </row>
    <row r="220" spans="47:47">
      <c r="AU220" s="1"/>
    </row>
    <row r="221" spans="47:47">
      <c r="AU221" s="1"/>
    </row>
    <row r="222" spans="47:47">
      <c r="AU222" s="1"/>
    </row>
    <row r="223" spans="47:47">
      <c r="AU223" s="1"/>
    </row>
    <row r="224" spans="47:47">
      <c r="AU224" s="1"/>
    </row>
    <row r="225" spans="47:47">
      <c r="AU225" s="1"/>
    </row>
    <row r="226" spans="47:47">
      <c r="AU226" s="1"/>
    </row>
    <row r="227" spans="47:47">
      <c r="AU227" s="1"/>
    </row>
    <row r="228" spans="47:47">
      <c r="AU228" s="1"/>
    </row>
    <row r="229" spans="47:47">
      <c r="AU229" s="1"/>
    </row>
    <row r="230" spans="47:47">
      <c r="AU230" s="1"/>
    </row>
    <row r="231" spans="47:47">
      <c r="AU231" s="1"/>
    </row>
    <row r="232" spans="47:47">
      <c r="AU232" s="1"/>
    </row>
    <row r="233" spans="47:47">
      <c r="AU233" s="1"/>
    </row>
    <row r="234" spans="47:47">
      <c r="AU234" s="1"/>
    </row>
    <row r="235" spans="47:47">
      <c r="AU235" s="1"/>
    </row>
    <row r="236" spans="47:47">
      <c r="AU236" s="1"/>
    </row>
    <row r="237" spans="47:47">
      <c r="AU237" s="1"/>
    </row>
    <row r="238" spans="47:47">
      <c r="AU238" s="1"/>
    </row>
    <row r="239" spans="47:47">
      <c r="AU239" s="1"/>
    </row>
    <row r="240" spans="47:47">
      <c r="AU240" s="1"/>
    </row>
    <row r="241" spans="47:47">
      <c r="AU241" s="1"/>
    </row>
    <row r="242" spans="47:47">
      <c r="AU242" s="1"/>
    </row>
    <row r="243" spans="47:47">
      <c r="AU243" s="1"/>
    </row>
    <row r="244" spans="47:47">
      <c r="AU244" s="1"/>
    </row>
    <row r="245" spans="47:47">
      <c r="AU245" s="1"/>
    </row>
    <row r="246" spans="47:47">
      <c r="AU246" s="1"/>
    </row>
    <row r="247" spans="47:47">
      <c r="AU247" s="1"/>
    </row>
    <row r="248" spans="47:47">
      <c r="AU248" s="1"/>
    </row>
    <row r="249" spans="47:47">
      <c r="AU249" s="1"/>
    </row>
    <row r="250" spans="47:47">
      <c r="AU250" s="1"/>
    </row>
    <row r="251" spans="47:47">
      <c r="AU251" s="1"/>
    </row>
    <row r="252" spans="47:47">
      <c r="AU252" s="1"/>
    </row>
    <row r="253" spans="47:47">
      <c r="AU253" s="1"/>
    </row>
    <row r="254" spans="47:47">
      <c r="AU254" s="1"/>
    </row>
    <row r="255" spans="47:47">
      <c r="AU255" s="1"/>
    </row>
    <row r="256" spans="47:47">
      <c r="AU256" s="1"/>
    </row>
    <row r="257" spans="47:47">
      <c r="AU257" s="1"/>
    </row>
    <row r="258" spans="47:47">
      <c r="AU258" s="1"/>
    </row>
    <row r="259" spans="47:47">
      <c r="AU259" s="1"/>
    </row>
    <row r="260" spans="47:47">
      <c r="AU260" s="1"/>
    </row>
    <row r="261" spans="47:47">
      <c r="AU261" s="1"/>
    </row>
    <row r="262" spans="47:47">
      <c r="AU262" s="1"/>
    </row>
    <row r="263" spans="47:47">
      <c r="AU263" s="1"/>
    </row>
    <row r="264" spans="47:47">
      <c r="AU264" s="1"/>
    </row>
    <row r="265" spans="47:47">
      <c r="AU265" s="1"/>
    </row>
    <row r="266" spans="47:47">
      <c r="AU266" s="1"/>
    </row>
    <row r="267" spans="47:47">
      <c r="AU267" s="1"/>
    </row>
    <row r="268" spans="47:47">
      <c r="AU268" s="1"/>
    </row>
    <row r="269" spans="47:47">
      <c r="AU269" s="1"/>
    </row>
    <row r="270" spans="47:47">
      <c r="AU270" s="1"/>
    </row>
    <row r="271" spans="47:47">
      <c r="AU271" s="1"/>
    </row>
    <row r="272" spans="47:47">
      <c r="AU272" s="1"/>
    </row>
    <row r="273" spans="47:47">
      <c r="AU273" s="1"/>
    </row>
    <row r="274" spans="47:47">
      <c r="AU274" s="1"/>
    </row>
    <row r="275" spans="47:47">
      <c r="AU275" s="1"/>
    </row>
    <row r="276" spans="47:47">
      <c r="AU276" s="1"/>
    </row>
    <row r="277" spans="47:47">
      <c r="AU277" s="1"/>
    </row>
    <row r="278" spans="47:47">
      <c r="AU278" s="1"/>
    </row>
    <row r="279" spans="47:47">
      <c r="AU279" s="1"/>
    </row>
    <row r="280" spans="47:47">
      <c r="AU280" s="1"/>
    </row>
    <row r="281" spans="47:47">
      <c r="AU281" s="1"/>
    </row>
    <row r="282" spans="47:47">
      <c r="AU282" s="1"/>
    </row>
    <row r="283" spans="47:47">
      <c r="AU283" s="1"/>
    </row>
    <row r="284" spans="47:47">
      <c r="AU284" s="1"/>
    </row>
    <row r="285" spans="47:47">
      <c r="AU285" s="1"/>
    </row>
    <row r="286" spans="47:47">
      <c r="AU286" s="1"/>
    </row>
    <row r="287" spans="47:47">
      <c r="AU287" s="1"/>
    </row>
    <row r="288" spans="47:47">
      <c r="AU288" s="1"/>
    </row>
    <row r="289" spans="47:47">
      <c r="AU289" s="1"/>
    </row>
    <row r="290" spans="47:47">
      <c r="AU290" s="1"/>
    </row>
    <row r="291" spans="47:47">
      <c r="AU291" s="1"/>
    </row>
    <row r="292" spans="47:47">
      <c r="AU292" s="1"/>
    </row>
    <row r="293" spans="47:47">
      <c r="AU293" s="1"/>
    </row>
    <row r="294" spans="47:47">
      <c r="AU294" s="1"/>
    </row>
    <row r="295" spans="47:47">
      <c r="AU295" s="1"/>
    </row>
    <row r="296" spans="47:47">
      <c r="AU296" s="1"/>
    </row>
    <row r="297" spans="47:47">
      <c r="AU297" s="1"/>
    </row>
    <row r="298" spans="47:47">
      <c r="AU298" s="1"/>
    </row>
    <row r="299" spans="47:47">
      <c r="AU299" s="1"/>
    </row>
    <row r="300" spans="47:47">
      <c r="AU300" s="1"/>
    </row>
    <row r="301" spans="47:47">
      <c r="AU301" s="1"/>
    </row>
    <row r="302" spans="47:47">
      <c r="AU302" s="1"/>
    </row>
    <row r="303" spans="47:47">
      <c r="AU303" s="1"/>
    </row>
    <row r="304" spans="47:47">
      <c r="AU304" s="1"/>
    </row>
    <row r="305" spans="47:47">
      <c r="AU305" s="1"/>
    </row>
    <row r="306" spans="47:47">
      <c r="AU306" s="1"/>
    </row>
    <row r="307" spans="47:47">
      <c r="AU307" s="1"/>
    </row>
    <row r="308" spans="47:47">
      <c r="AU308" s="1"/>
    </row>
    <row r="309" spans="47:47">
      <c r="AU309" s="1"/>
    </row>
    <row r="310" spans="47:47">
      <c r="AU310" s="1"/>
    </row>
    <row r="311" spans="47:47">
      <c r="AU311" s="1"/>
    </row>
    <row r="312" spans="47:47">
      <c r="AU312" s="1"/>
    </row>
    <row r="313" spans="47:47">
      <c r="AU313" s="1"/>
    </row>
    <row r="314" spans="47:47">
      <c r="AU314" s="1"/>
    </row>
    <row r="315" spans="47:47">
      <c r="AU315" s="1"/>
    </row>
    <row r="316" spans="47:47">
      <c r="AU316" s="1"/>
    </row>
    <row r="317" spans="47:47">
      <c r="AU317" s="1"/>
    </row>
    <row r="318" spans="47:47">
      <c r="AU318" s="1"/>
    </row>
    <row r="319" spans="47:47">
      <c r="AU319" s="1"/>
    </row>
    <row r="320" spans="47:47">
      <c r="AU320" s="1"/>
    </row>
    <row r="321" spans="47:47">
      <c r="AU321" s="1"/>
    </row>
    <row r="322" spans="47:47">
      <c r="AU322" s="1"/>
    </row>
    <row r="323" spans="47:47">
      <c r="AU323" s="1"/>
    </row>
    <row r="324" spans="47:47">
      <c r="AU324" s="1"/>
    </row>
    <row r="325" spans="47:47">
      <c r="AU325" s="1"/>
    </row>
    <row r="326" spans="47:47">
      <c r="AU326" s="1"/>
    </row>
    <row r="327" spans="47:47">
      <c r="AU327" s="1"/>
    </row>
    <row r="328" spans="47:47">
      <c r="AU328" s="1"/>
    </row>
    <row r="329" spans="47:47">
      <c r="AU329" s="1"/>
    </row>
    <row r="330" spans="47:47">
      <c r="AU330" s="1"/>
    </row>
    <row r="331" spans="47:47">
      <c r="AU331" s="1"/>
    </row>
    <row r="332" spans="47:47">
      <c r="AU332" s="1"/>
    </row>
    <row r="333" spans="47:47">
      <c r="AU333" s="1"/>
    </row>
    <row r="334" spans="47:47">
      <c r="AU334" s="1"/>
    </row>
    <row r="335" spans="47:47">
      <c r="AU335" s="1"/>
    </row>
    <row r="336" spans="47:47">
      <c r="AU336" s="1"/>
    </row>
    <row r="337" spans="47:47">
      <c r="AU337" s="1"/>
    </row>
    <row r="338" spans="47:47">
      <c r="AU338" s="1"/>
    </row>
    <row r="339" spans="47:47">
      <c r="AU339" s="1"/>
    </row>
    <row r="340" spans="47:47">
      <c r="AU340" s="1"/>
    </row>
    <row r="341" spans="47:47">
      <c r="AU341" s="1"/>
    </row>
    <row r="342" spans="47:47">
      <c r="AU342" s="1"/>
    </row>
    <row r="343" spans="47:47">
      <c r="AU343" s="1"/>
    </row>
    <row r="344" spans="47:47">
      <c r="AU344" s="1"/>
    </row>
    <row r="345" spans="47:47">
      <c r="AU345" s="1"/>
    </row>
    <row r="346" spans="47:47">
      <c r="AU346" s="1"/>
    </row>
    <row r="347" spans="47:47">
      <c r="AU347" s="1"/>
    </row>
    <row r="348" spans="47:47">
      <c r="AU348" s="1"/>
    </row>
    <row r="349" spans="47:47">
      <c r="AU349" s="1"/>
    </row>
    <row r="350" spans="47:47">
      <c r="AU350" s="1"/>
    </row>
    <row r="351" spans="47:47">
      <c r="AU351" s="1"/>
    </row>
    <row r="352" spans="47:47">
      <c r="AU352" s="1"/>
    </row>
    <row r="353" spans="47:47">
      <c r="AU353" s="1"/>
    </row>
    <row r="354" spans="47:47">
      <c r="AU354" s="1"/>
    </row>
    <row r="355" spans="47:47">
      <c r="AU355" s="1"/>
    </row>
    <row r="356" spans="47:47">
      <c r="AU356" s="1"/>
    </row>
    <row r="357" spans="47:47">
      <c r="AU357" s="1"/>
    </row>
    <row r="358" spans="47:47">
      <c r="AU358" s="1"/>
    </row>
    <row r="359" spans="47:47">
      <c r="AU359" s="1"/>
    </row>
    <row r="360" spans="47:47">
      <c r="AU360" s="1"/>
    </row>
    <row r="361" spans="47:47">
      <c r="AU361" s="1"/>
    </row>
    <row r="362" spans="47:47">
      <c r="AU362" s="1"/>
    </row>
    <row r="363" spans="47:47">
      <c r="AU363" s="1"/>
    </row>
    <row r="364" spans="47:47">
      <c r="AU364" s="1"/>
    </row>
    <row r="365" spans="47:47">
      <c r="AU365" s="1"/>
    </row>
    <row r="366" spans="47:47">
      <c r="AU366" s="1"/>
    </row>
    <row r="367" spans="47:47">
      <c r="AU367" s="1"/>
    </row>
    <row r="368" spans="47:47">
      <c r="AU368" s="1"/>
    </row>
    <row r="369" spans="47:47">
      <c r="AU369" s="1"/>
    </row>
    <row r="370" spans="47:47">
      <c r="AU370" s="1"/>
    </row>
    <row r="371" spans="47:47">
      <c r="AU371" s="1"/>
    </row>
    <row r="372" spans="47:47">
      <c r="AU372" s="1"/>
    </row>
    <row r="373" spans="47:47">
      <c r="AU373" s="1"/>
    </row>
    <row r="374" spans="47:47">
      <c r="AU374" s="1"/>
    </row>
    <row r="375" spans="47:47">
      <c r="AU375" s="1"/>
    </row>
    <row r="376" spans="47:47">
      <c r="AU376" s="1"/>
    </row>
    <row r="377" spans="47:47">
      <c r="AU377" s="1"/>
    </row>
    <row r="378" spans="47:47">
      <c r="AU378" s="1"/>
    </row>
    <row r="379" spans="47:47">
      <c r="AU379" s="1"/>
    </row>
    <row r="380" spans="47:47">
      <c r="AU380" s="1"/>
    </row>
    <row r="381" spans="47:47">
      <c r="AU381" s="1"/>
    </row>
    <row r="382" spans="47:47">
      <c r="AU382" s="1"/>
    </row>
    <row r="383" spans="47:47">
      <c r="AU383" s="1"/>
    </row>
    <row r="384" spans="47:47">
      <c r="AU384" s="1"/>
    </row>
    <row r="385" spans="47:47">
      <c r="AU385" s="1"/>
    </row>
    <row r="386" spans="47:47">
      <c r="AU386" s="1"/>
    </row>
    <row r="387" spans="47:47">
      <c r="AU387" s="1"/>
    </row>
    <row r="388" spans="47:47">
      <c r="AU388" s="1"/>
    </row>
    <row r="389" spans="47:47">
      <c r="AU389" s="1"/>
    </row>
    <row r="390" spans="47:47">
      <c r="AU390" s="1"/>
    </row>
    <row r="391" spans="47:47">
      <c r="AU391" s="1"/>
    </row>
    <row r="392" spans="47:47">
      <c r="AU392" s="1"/>
    </row>
    <row r="393" spans="47:47">
      <c r="AU393" s="1"/>
    </row>
    <row r="394" spans="47:47">
      <c r="AU394" s="1"/>
    </row>
    <row r="395" spans="47:47">
      <c r="AU395" s="1"/>
    </row>
    <row r="396" spans="47:47">
      <c r="AU396" s="1"/>
    </row>
    <row r="397" spans="47:47">
      <c r="AU397" s="1"/>
    </row>
    <row r="398" spans="47:47">
      <c r="AU398" s="1"/>
    </row>
    <row r="399" spans="47:47">
      <c r="AU399" s="1"/>
    </row>
    <row r="400" spans="47:47">
      <c r="AU400" s="1"/>
    </row>
    <row r="401" spans="47:47">
      <c r="AU401" s="1"/>
    </row>
    <row r="402" spans="47:47">
      <c r="AU402" s="1"/>
    </row>
    <row r="403" spans="47:47">
      <c r="AU403" s="1"/>
    </row>
    <row r="404" spans="47:47">
      <c r="AU404" s="1"/>
    </row>
    <row r="405" spans="47:47">
      <c r="AU405" s="1"/>
    </row>
    <row r="406" spans="47:47">
      <c r="AU406" s="1"/>
    </row>
    <row r="407" spans="47:47">
      <c r="AU407" s="1"/>
    </row>
    <row r="408" spans="47:47">
      <c r="AU408" s="1"/>
    </row>
    <row r="409" spans="47:47">
      <c r="AU409" s="1"/>
    </row>
    <row r="410" spans="47:47">
      <c r="AU410" s="1"/>
    </row>
    <row r="411" spans="47:47">
      <c r="AU411" s="1"/>
    </row>
    <row r="412" spans="47:47">
      <c r="AU412" s="1"/>
    </row>
    <row r="413" spans="47:47">
      <c r="AU413" s="1"/>
    </row>
    <row r="414" spans="47:47">
      <c r="AU414" s="1"/>
    </row>
    <row r="415" spans="47:47">
      <c r="AU415" s="1"/>
    </row>
    <row r="416" spans="47:47">
      <c r="AU416" s="1"/>
    </row>
    <row r="417" spans="47:47">
      <c r="AU417" s="1"/>
    </row>
    <row r="418" spans="47:47">
      <c r="AU418" s="1"/>
    </row>
    <row r="419" spans="47:47">
      <c r="AU419" s="1"/>
    </row>
    <row r="420" spans="47:47">
      <c r="AU420" s="1"/>
    </row>
    <row r="421" spans="47:47">
      <c r="AU421" s="1"/>
    </row>
    <row r="422" spans="47:47">
      <c r="AU422" s="1"/>
    </row>
    <row r="423" spans="47:47">
      <c r="AU423" s="1"/>
    </row>
    <row r="424" spans="47:47">
      <c r="AU424" s="1"/>
    </row>
    <row r="425" spans="47:47">
      <c r="AU425" s="1"/>
    </row>
    <row r="426" spans="47:47">
      <c r="AU426" s="1"/>
    </row>
    <row r="427" spans="47:47">
      <c r="AU427" s="1"/>
    </row>
    <row r="428" spans="47:47">
      <c r="AU428" s="1"/>
    </row>
    <row r="429" spans="47:47">
      <c r="AU429" s="1"/>
    </row>
    <row r="430" spans="47:47">
      <c r="AU430" s="1"/>
    </row>
    <row r="431" spans="47:47">
      <c r="AU431" s="1"/>
    </row>
    <row r="432" spans="47:47">
      <c r="AU432" s="1"/>
    </row>
    <row r="433" spans="47:47">
      <c r="AU433" s="1"/>
    </row>
    <row r="434" spans="47:47">
      <c r="AU434" s="1"/>
    </row>
    <row r="435" spans="47:47">
      <c r="AU435" s="1"/>
    </row>
    <row r="436" spans="47:47">
      <c r="AU436" s="1"/>
    </row>
    <row r="437" spans="47:47">
      <c r="AU437" s="1"/>
    </row>
    <row r="438" spans="47:47">
      <c r="AU438" s="1"/>
    </row>
    <row r="439" spans="47:47">
      <c r="AU439" s="1"/>
    </row>
    <row r="440" spans="47:47">
      <c r="AU440" s="1"/>
    </row>
    <row r="441" spans="47:47">
      <c r="AU441" s="1"/>
    </row>
    <row r="442" spans="47:47">
      <c r="AU442" s="1"/>
    </row>
    <row r="443" spans="47:47">
      <c r="AU443" s="1"/>
    </row>
    <row r="444" spans="47:47">
      <c r="AU444" s="1"/>
    </row>
    <row r="445" spans="47:47">
      <c r="AU445" s="1"/>
    </row>
    <row r="446" spans="47:47">
      <c r="AU446" s="1"/>
    </row>
    <row r="447" spans="47:47">
      <c r="AU447" s="1"/>
    </row>
    <row r="448" spans="47:47">
      <c r="AU448" s="1"/>
    </row>
    <row r="449" spans="47:47">
      <c r="AU449" s="1"/>
    </row>
    <row r="450" spans="47:47">
      <c r="AU450" s="1"/>
    </row>
    <row r="451" spans="47:47">
      <c r="AU451" s="1"/>
    </row>
    <row r="452" spans="47:47">
      <c r="AU452" s="1"/>
    </row>
    <row r="453" spans="47:47">
      <c r="AU453" s="1"/>
    </row>
    <row r="454" spans="47:47">
      <c r="AU454" s="1"/>
    </row>
    <row r="455" spans="47:47">
      <c r="AU455" s="1"/>
    </row>
    <row r="456" spans="47:47">
      <c r="AU456" s="1"/>
    </row>
    <row r="457" spans="47:47">
      <c r="AU457" s="1"/>
    </row>
    <row r="458" spans="47:47">
      <c r="AU458" s="1"/>
    </row>
    <row r="459" spans="47:47">
      <c r="AU459" s="1"/>
    </row>
    <row r="460" spans="47:47">
      <c r="AU460" s="1"/>
    </row>
    <row r="461" spans="47:47">
      <c r="AU461" s="1"/>
    </row>
    <row r="462" spans="47:47">
      <c r="AU462" s="1"/>
    </row>
    <row r="463" spans="47:47">
      <c r="AU463" s="1"/>
    </row>
    <row r="464" spans="47:47">
      <c r="AU464" s="1"/>
    </row>
    <row r="465" spans="47:47">
      <c r="AU465" s="1"/>
    </row>
    <row r="466" spans="47:47">
      <c r="AU466" s="1"/>
    </row>
    <row r="467" spans="47:47">
      <c r="AU467" s="1"/>
    </row>
    <row r="468" spans="47:47">
      <c r="AU468" s="1"/>
    </row>
    <row r="469" spans="47:47">
      <c r="AU469" s="1"/>
    </row>
    <row r="470" spans="47:47">
      <c r="AU470" s="1"/>
    </row>
    <row r="471" spans="47:47">
      <c r="AU471" s="1"/>
    </row>
    <row r="472" spans="47:47">
      <c r="AU472" s="1"/>
    </row>
    <row r="473" spans="47:47">
      <c r="AU473" s="1"/>
    </row>
    <row r="474" spans="47:47">
      <c r="AU474" s="1"/>
    </row>
    <row r="475" spans="47:47">
      <c r="AU475" s="1"/>
    </row>
    <row r="476" spans="47:47">
      <c r="AU476" s="1"/>
    </row>
    <row r="477" spans="47:47">
      <c r="AU477" s="1"/>
    </row>
    <row r="478" spans="47:47">
      <c r="AU478" s="1"/>
    </row>
    <row r="479" spans="47:47">
      <c r="AU479" s="1"/>
    </row>
    <row r="480" spans="47:47">
      <c r="AU480" s="1"/>
    </row>
    <row r="481" spans="47:47">
      <c r="AU481" s="1"/>
    </row>
    <row r="482" spans="47:47">
      <c r="AU482" s="1"/>
    </row>
    <row r="483" spans="47:47">
      <c r="AU483" s="1"/>
    </row>
    <row r="484" spans="47:47">
      <c r="AU484" s="1"/>
    </row>
    <row r="485" spans="47:47">
      <c r="AU485" s="1"/>
    </row>
    <row r="486" spans="47:47">
      <c r="AU486" s="1"/>
    </row>
    <row r="487" spans="47:47">
      <c r="AU487" s="1"/>
    </row>
    <row r="488" spans="47:47">
      <c r="AU488" s="1"/>
    </row>
    <row r="489" spans="47:47">
      <c r="AU489" s="1"/>
    </row>
    <row r="490" spans="47:47">
      <c r="AU490" s="1"/>
    </row>
    <row r="491" spans="47:47">
      <c r="AU491" s="1"/>
    </row>
    <row r="492" spans="47:47">
      <c r="AU492" s="1"/>
    </row>
    <row r="493" spans="47:47">
      <c r="AU493" s="1"/>
    </row>
    <row r="494" spans="47:47">
      <c r="AU494" s="1"/>
    </row>
    <row r="495" spans="47:47">
      <c r="AU495" s="1"/>
    </row>
    <row r="496" spans="47:47">
      <c r="AU496" s="1"/>
    </row>
    <row r="497" spans="47:47">
      <c r="AU497" s="1"/>
    </row>
    <row r="498" spans="47:47">
      <c r="AU498" s="1"/>
    </row>
    <row r="499" spans="47:47">
      <c r="AU499" s="1"/>
    </row>
    <row r="500" spans="47:47">
      <c r="AU500" s="1"/>
    </row>
    <row r="501" spans="47:47">
      <c r="AU501" s="1"/>
    </row>
    <row r="502" spans="47:47">
      <c r="AU502" s="1"/>
    </row>
    <row r="503" spans="47:47">
      <c r="AU503" s="1"/>
    </row>
    <row r="504" spans="47:47">
      <c r="AU504" s="1"/>
    </row>
    <row r="505" spans="47:47">
      <c r="AU505" s="1"/>
    </row>
    <row r="506" spans="47:47">
      <c r="AU506" s="1"/>
    </row>
    <row r="507" spans="47:47">
      <c r="AU507" s="1"/>
    </row>
    <row r="508" spans="47:47">
      <c r="AU508" s="1"/>
    </row>
    <row r="509" spans="47:47">
      <c r="AU509" s="1"/>
    </row>
    <row r="510" spans="47:47">
      <c r="AU510" s="1"/>
    </row>
    <row r="511" spans="47:47">
      <c r="AU511" s="1"/>
    </row>
    <row r="512" spans="47:47">
      <c r="AU512" s="1"/>
    </row>
    <row r="513" spans="47:47">
      <c r="AU513" s="1"/>
    </row>
    <row r="514" spans="47:47">
      <c r="AU514" s="1"/>
    </row>
    <row r="515" spans="47:47">
      <c r="AU515" s="1"/>
    </row>
    <row r="516" spans="47:47">
      <c r="AU516" s="1"/>
    </row>
    <row r="517" spans="47:47">
      <c r="AU517" s="1"/>
    </row>
    <row r="518" spans="47:47">
      <c r="AU518" s="1"/>
    </row>
    <row r="519" spans="47:47">
      <c r="AU519" s="1"/>
    </row>
    <row r="520" spans="47:47">
      <c r="AU520" s="1"/>
    </row>
    <row r="521" spans="47:47">
      <c r="AU521" s="1"/>
    </row>
    <row r="522" spans="47:47">
      <c r="AU522" s="1"/>
    </row>
    <row r="523" spans="47:47">
      <c r="AU523" s="1"/>
    </row>
    <row r="524" spans="47:47">
      <c r="AU524" s="1"/>
    </row>
    <row r="525" spans="47:47">
      <c r="AU525" s="1"/>
    </row>
    <row r="526" spans="47:47">
      <c r="AU526" s="1"/>
    </row>
    <row r="527" spans="47:47">
      <c r="AU527" s="1"/>
    </row>
    <row r="528" spans="47:47">
      <c r="AU528" s="1"/>
    </row>
    <row r="529" spans="47:47">
      <c r="AU529" s="1"/>
    </row>
    <row r="530" spans="47:47">
      <c r="AU530" s="1"/>
    </row>
    <row r="531" spans="47:47">
      <c r="AU531" s="1"/>
    </row>
    <row r="532" spans="47:47">
      <c r="AU532" s="1"/>
    </row>
    <row r="533" spans="47:47">
      <c r="AU533" s="1"/>
    </row>
    <row r="534" spans="47:47">
      <c r="AU534" s="1"/>
    </row>
    <row r="535" spans="47:47">
      <c r="AU535" s="1"/>
    </row>
    <row r="536" spans="47:47">
      <c r="AU536" s="1"/>
    </row>
    <row r="537" spans="47:47">
      <c r="AU537" s="1"/>
    </row>
    <row r="538" spans="47:47">
      <c r="AU538" s="1"/>
    </row>
    <row r="539" spans="47:47">
      <c r="AU539" s="1"/>
    </row>
    <row r="540" spans="47:47">
      <c r="AU540" s="1"/>
    </row>
    <row r="541" spans="47:47">
      <c r="AU541" s="1"/>
    </row>
    <row r="542" spans="47:47">
      <c r="AU542" s="1"/>
    </row>
    <row r="543" spans="47:47">
      <c r="AU543" s="1"/>
    </row>
    <row r="544" spans="47:47">
      <c r="AU544" s="1"/>
    </row>
    <row r="545" spans="47:47">
      <c r="AU545" s="1"/>
    </row>
    <row r="546" spans="47:47">
      <c r="AU546" s="1"/>
    </row>
    <row r="547" spans="47:47">
      <c r="AU547" s="1"/>
    </row>
    <row r="548" spans="47:47">
      <c r="AU548" s="1"/>
    </row>
    <row r="549" spans="47:47">
      <c r="AU549" s="1"/>
    </row>
    <row r="550" spans="47:47">
      <c r="AU550" s="1"/>
    </row>
    <row r="551" spans="47:47">
      <c r="AU551" s="1"/>
    </row>
    <row r="552" spans="47:47">
      <c r="AU552" s="1"/>
    </row>
    <row r="553" spans="47:47">
      <c r="AU553" s="1"/>
    </row>
    <row r="554" spans="47:47">
      <c r="AU554" s="1"/>
    </row>
    <row r="555" spans="47:47">
      <c r="AU555" s="1"/>
    </row>
    <row r="556" spans="47:47">
      <c r="AU556" s="1"/>
    </row>
    <row r="557" spans="47:47">
      <c r="AU557" s="1"/>
    </row>
    <row r="558" spans="47:47">
      <c r="AU558" s="1"/>
    </row>
    <row r="559" spans="47:47">
      <c r="AU559" s="1"/>
    </row>
    <row r="560" spans="47:47">
      <c r="AU560" s="1"/>
    </row>
    <row r="561" spans="47:47">
      <c r="AU561" s="1"/>
    </row>
    <row r="562" spans="47:47">
      <c r="AU562" s="1"/>
    </row>
    <row r="563" spans="47:47">
      <c r="AU563" s="1"/>
    </row>
    <row r="564" spans="47:47">
      <c r="AU564" s="1"/>
    </row>
    <row r="565" spans="47:47">
      <c r="AU565" s="1"/>
    </row>
    <row r="566" spans="47:47">
      <c r="AU566" s="1"/>
    </row>
    <row r="567" spans="47:47">
      <c r="AU567" s="1"/>
    </row>
    <row r="568" spans="47:47">
      <c r="AU568" s="1"/>
    </row>
    <row r="569" spans="47:47">
      <c r="AU569" s="1"/>
    </row>
    <row r="570" spans="47:47">
      <c r="AU570" s="1"/>
    </row>
    <row r="571" spans="47:47">
      <c r="AU571" s="1"/>
    </row>
    <row r="572" spans="47:47">
      <c r="AU572" s="1"/>
    </row>
    <row r="573" spans="47:47">
      <c r="AU573" s="1"/>
    </row>
    <row r="574" spans="47:47">
      <c r="AU574" s="1"/>
    </row>
  </sheetData>
  <mergeCells count="36">
    <mergeCell ref="B2:B3"/>
    <mergeCell ref="C2:C3"/>
    <mergeCell ref="D2:D3"/>
    <mergeCell ref="E2:E3"/>
    <mergeCell ref="F2:F3"/>
    <mergeCell ref="G2:G3"/>
    <mergeCell ref="G4:G5"/>
    <mergeCell ref="H2:H3"/>
    <mergeCell ref="I4:I5"/>
    <mergeCell ref="J2:J3"/>
    <mergeCell ref="L2:L3"/>
    <mergeCell ref="N2:N3"/>
    <mergeCell ref="P2:P3"/>
    <mergeCell ref="R2:R3"/>
    <mergeCell ref="T2:T3"/>
    <mergeCell ref="U2:U3"/>
    <mergeCell ref="V2:V3"/>
    <mergeCell ref="X2:X3"/>
    <mergeCell ref="Z2:Z3"/>
    <mergeCell ref="AB2:AB3"/>
    <mergeCell ref="AD2:AD3"/>
    <mergeCell ref="AE4:AE5"/>
    <mergeCell ref="AF2:AF3"/>
    <mergeCell ref="AG4:AG5"/>
    <mergeCell ref="AH2:AH3"/>
    <mergeCell ref="AI4:AI5"/>
    <mergeCell ref="AJ2:AJ3"/>
    <mergeCell ref="AL2:AL3"/>
    <mergeCell ref="AN2:AN3"/>
    <mergeCell ref="AP2:AP3"/>
    <mergeCell ref="AR2:AR3"/>
    <mergeCell ref="AT2:AT3"/>
    <mergeCell ref="AU2:AU3"/>
    <mergeCell ref="AV2:AV3"/>
    <mergeCell ref="AX2:AX5"/>
    <mergeCell ref="B15:N24"/>
  </mergeCells>
  <dataValidations count="10">
    <dataValidation type="decimal" operator="between" allowBlank="1" showInputMessage="1" showErrorMessage="1" errorTitle="不在允许的加分范围内" error="不在允许的加分范围内，请仔细阅读前一列的填写细则" sqref="F1:F7 F9:F14 F25:F1048576">
      <formula1>0</formula1>
      <formula2>10</formula2>
    </dataValidation>
    <dataValidation type="whole" operator="between" allowBlank="1" showInputMessage="1" showErrorMessage="1" errorTitle="不在加分项允许的范围内" error="不在加分项允许的范围内，请仔细阅读前一列加分细则" sqref="H1:H7 H9:H14 H25:H1048576">
      <formula1>1</formula1>
      <formula2>2</formula2>
    </dataValidation>
    <dataValidation type="whole" operator="between" allowBlank="1" showInputMessage="1" showErrorMessage="1" errorTitle="不在加分项允许的范围内" error="不在加分项允许的范围内，请仔细阅读前一列加分细则" sqref="J1:J14 J25:J1048576 P$1:P$1048576">
      <formula1>0</formula1>
      <formula2>20</formula2>
    </dataValidation>
    <dataValidation type="whole" operator="between" allowBlank="1" showInputMessage="1" showErrorMessage="1" errorTitle="不在加分项允许的范围内" error="不在加分项允许的范围内，请仔细阅读前一列加分细则" sqref="L1:L14 L25:L1048576">
      <formula1>0</formula1>
      <formula2>9.99999999999999E+41</formula2>
    </dataValidation>
    <dataValidation type="whole" operator="between" allowBlank="1" showInputMessage="1" showErrorMessage="1" errorTitle="不在加分项允许的范围内" error="不在加分项允许的范围内，请仔细阅读前一列加分细则" sqref="N1:N14 N25:N1048576">
      <formula1>0</formula1>
      <formula2>3</formula2>
    </dataValidation>
    <dataValidation type="whole" operator="between" allowBlank="1" showInputMessage="1" showErrorMessage="1" errorTitle="不在加分项允许的范围内" error="不在加分项允许的范围内，请仔细阅读前一列加分细则" sqref="R$1:R$1048576">
      <formula1>0</formula1>
      <formula2>10</formula2>
    </dataValidation>
    <dataValidation type="decimal" operator="between" allowBlank="1" showInputMessage="1" showErrorMessage="1" error="不在加分项允许的范围内，请仔细阅读前一列加分细则" sqref="T$1:T$1048576">
      <formula1>0</formula1>
      <formula2>5</formula2>
    </dataValidation>
    <dataValidation type="decimal" operator="between" allowBlank="1" showInputMessage="1" showErrorMessage="1" sqref="X$1:X$1048576">
      <formula1>0</formula1>
      <formula2>10</formula2>
    </dataValidation>
    <dataValidation type="decimal" operator="between" allowBlank="1" showInputMessage="1" showErrorMessage="1" sqref="AD$1:AD$1048576">
      <formula1>0</formula1>
      <formula2>5</formula2>
    </dataValidation>
    <dataValidation type="whole" operator="between" allowBlank="1" showInputMessage="1" showErrorMessage="1" error="不在加分项允许的范围内，请仔细阅读前一列加分细则" sqref="AL$1:AL$1048576 AN$1:AN$1048576 AP$1:AP$1048576 AR$1:AR$1048576 AT$1:AT$1048576 AU4:AU5">
      <formula1>0</formula1>
      <formula2>4</formula2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tian</dc:creator>
  <cp:lastModifiedBy>陈晓婷</cp:lastModifiedBy>
  <dcterms:created xsi:type="dcterms:W3CDTF">2015-06-05T18:19:00Z</dcterms:created>
  <cp:lastPrinted>2019-10-15T01:27:00Z</cp:lastPrinted>
  <dcterms:modified xsi:type="dcterms:W3CDTF">2024-08-20T08:36:46Z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AF2FBCB135534C09825B296FBE413435_12</vt:lpwstr>
  </property>
  <property fmtid="{D5CDD505-2E9C-101B-9397-08002B2CF9AE}" pid="3" name="KSOProductBuildVer">
    <vt:lpwstr>2052-12.1.0.17147</vt:lpwstr>
  </property>
</Properties>
</file>